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28" windowWidth="22716" windowHeight="685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год'!$A$1:$E$54</definedName>
  </definedNames>
  <calcPr calcId="145621"/>
</workbook>
</file>

<file path=xl/calcChain.xml><?xml version="1.0" encoding="utf-8"?>
<calcChain xmlns="http://schemas.openxmlformats.org/spreadsheetml/2006/main">
  <c r="E11" i="1" l="1"/>
  <c r="E15" i="1"/>
  <c r="E16" i="1"/>
  <c r="E45" i="1" l="1"/>
  <c r="E48" i="1"/>
  <c r="E35" i="1" l="1"/>
  <c r="E28" i="1" l="1"/>
  <c r="E34" i="1" l="1"/>
  <c r="E47" i="1"/>
  <c r="E30" i="1" l="1"/>
  <c r="E10" i="1"/>
  <c r="E9" i="1"/>
  <c r="E42" i="1"/>
  <c r="E44" i="1"/>
  <c r="E18" i="1" l="1"/>
  <c r="E26" i="1"/>
  <c r="E27" i="1"/>
  <c r="E29" i="1"/>
  <c r="E40" i="1" l="1"/>
  <c r="E19" i="1" l="1"/>
  <c r="E51" i="1"/>
  <c r="E49" i="1"/>
  <c r="E38" i="1"/>
  <c r="E36" i="1"/>
  <c r="E31" i="1"/>
  <c r="E32" i="1"/>
  <c r="E24" i="1"/>
  <c r="E22" i="1"/>
  <c r="E20" i="1"/>
  <c r="E13" i="1"/>
</calcChain>
</file>

<file path=xl/sharedStrings.xml><?xml version="1.0" encoding="utf-8"?>
<sst xmlns="http://schemas.openxmlformats.org/spreadsheetml/2006/main" count="171" uniqueCount="81">
  <si>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</si>
  <si>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</si>
  <si>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</si>
  <si>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</si>
  <si>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</si>
  <si>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</si>
  <si>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</si>
  <si>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</si>
  <si>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</si>
  <si>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</si>
  <si>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</si>
  <si>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</si>
  <si>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</si>
  <si>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</si>
  <si>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</si>
  <si>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</si>
  <si>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</si>
  <si>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</si>
  <si>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</si>
  <si>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</si>
  <si>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</si>
  <si>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</si>
  <si>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</si>
  <si>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</si>
  <si>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</si>
  <si>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</si>
  <si>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</si>
  <si>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</si>
  <si>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</si>
  <si>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</si>
  <si>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</si>
  <si>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</si>
  <si>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</si>
  <si>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</si>
  <si>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</si>
  <si>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</si>
  <si>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</si>
  <si>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</si>
  <si>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</si>
  <si>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</si>
  <si>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</si>
  <si>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</si>
  <si>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</si>
  <si>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</si>
  <si>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</si>
  <si>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</si>
  <si>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</si>
  <si>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</si>
  <si>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</si>
  <si>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</si>
  <si>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</si>
  <si>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</si>
  <si>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</si>
  <si>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</si>
  <si>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</si>
  <si>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</si>
  <si>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</si>
  <si>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</si>
  <si>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</si>
  <si>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</si>
  <si>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</si>
  <si>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</si>
  <si>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</si>
  <si>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</si>
  <si>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</si>
  <si>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</si>
  <si>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</si>
  <si>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</si>
  <si>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</si>
  <si>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(+2,925)надо на 9990082040 (трактор адинистрации)</t>
  </si>
  <si>
    <t>(-600тр) корректир.КЦСР</t>
  </si>
  <si>
    <t>(+400тр) по реш.МР от 26.03.2019 № 322; (+600тр) корректир.КЦСР</t>
  </si>
  <si>
    <t>(+0,89 руб.) дополнит.сумма субвенции на протокола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</si>
  <si>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25.12.2018 № 1-12/2 </t>
    </r>
    <r>
      <rPr>
        <sz val="8"/>
        <color indexed="8"/>
        <rFont val="Times New Roman"/>
        <family val="1"/>
        <charset val="204"/>
      </rPr>
      <t xml:space="preserve">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плановый период  2020-2021 годов"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</si>
  <si>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</si>
  <si>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</si>
  <si>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</si>
  <si>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</si>
  <si>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</si>
  <si>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</si>
  <si>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r>
      <rPr>
        <sz val="10"/>
        <color indexed="8"/>
        <rFont val="Calibri"/>
        <family val="2"/>
        <charset val="204"/>
        <scheme val="minor"/>
      </rPr>
      <t xml:space="preserve">Приложение № 3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30.09.2019 № 1-16/2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</si>
</sst>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164" fontId="16" fillId="2" borderId="2" xfId="0" applyNumberFormat="1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49" fontId="16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49" fontId="26" fillId="2" borderId="2" xfId="0" applyNumberFormat="1" applyFont="1" applyFill="1" applyBorder="1" applyAlignment="1">
      <alignment horizontal="justify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wrapText="1"/>
    </xf>
    <xf numFmtId="165" fontId="26" fillId="2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showGridLines="0" tabSelected="1" zoomScaleNormal="100" workbookViewId="0">
      <selection activeCell="A2" sqref="A2"/>
    </sheetView>
  </sheetViews>
  <sheetFormatPr defaultRowHeight="10.199999999999999" customHeight="1" x14ac:dyDescent="0.3"/>
  <cols>
    <col min="1" max="1" width="81.33203125" customWidth="1"/>
    <col min="2" max="2" width="5.88671875" customWidth="1"/>
    <col min="3" max="3" width="16.33203125" customWidth="1"/>
    <col min="4" max="4" width="5.6640625" customWidth="1"/>
    <col min="5" max="5" width="12.77734375" customWidth="1"/>
    <col min="6" max="6" width="13.21875" customWidth="1"/>
  </cols>
  <sheetData>
    <row r="1" spans="1:22" ht="64.2" customHeight="1" x14ac:dyDescent="0.3">
      <c r="A1" s="40" t="s">
        <v>80</v>
      </c>
      <c r="B1" s="41"/>
      <c r="C1" s="42"/>
      <c r="D1" s="42"/>
      <c r="E1" s="42"/>
    </row>
    <row r="2" spans="1:22" ht="7.95" customHeight="1" x14ac:dyDescent="0.3">
      <c r="A2" s="26"/>
      <c r="B2" s="27"/>
      <c r="C2" s="28"/>
      <c r="D2" s="28"/>
      <c r="E2" s="28"/>
    </row>
    <row r="3" spans="1:22" ht="29.4" customHeight="1" x14ac:dyDescent="0.3">
      <c r="A3" s="43" t="s">
        <v>73</v>
      </c>
      <c r="B3" s="44"/>
      <c r="C3" s="44"/>
      <c r="D3" s="44"/>
      <c r="E3" s="4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8.95" customHeight="1" x14ac:dyDescent="0.3">
      <c r="A4" s="45" t="s">
        <v>57</v>
      </c>
      <c r="B4" s="45"/>
      <c r="C4" s="45"/>
      <c r="D4" s="45"/>
      <c r="E4" s="45"/>
    </row>
    <row r="5" spans="1:22" ht="19.5" customHeight="1" x14ac:dyDescent="0.3">
      <c r="A5" s="1"/>
      <c r="B5" s="1"/>
      <c r="C5" s="1"/>
      <c r="D5" s="1"/>
      <c r="E5" s="9" t="s">
        <v>0</v>
      </c>
    </row>
    <row r="6" spans="1:22" ht="14.4" customHeight="1" x14ac:dyDescent="0.3">
      <c r="A6" s="47" t="s">
        <v>2</v>
      </c>
      <c r="B6" s="46" t="s">
        <v>3</v>
      </c>
      <c r="C6" s="48" t="s">
        <v>55</v>
      </c>
      <c r="D6" s="48" t="s">
        <v>56</v>
      </c>
      <c r="E6" s="47" t="s">
        <v>1</v>
      </c>
    </row>
    <row r="7" spans="1:22" ht="3" customHeight="1" x14ac:dyDescent="0.3">
      <c r="A7" s="47"/>
      <c r="B7" s="46" t="s">
        <v>3</v>
      </c>
      <c r="C7" s="46" t="s">
        <v>4</v>
      </c>
      <c r="D7" s="46" t="s">
        <v>5</v>
      </c>
      <c r="E7" s="47"/>
    </row>
    <row r="8" spans="1:22" ht="14.4" hidden="1" x14ac:dyDescent="0.3">
      <c r="A8" s="2"/>
      <c r="B8" s="2"/>
      <c r="C8" s="2"/>
      <c r="D8" s="2"/>
      <c r="E8" s="2"/>
    </row>
    <row r="9" spans="1:22" ht="16.649999999999999" customHeight="1" x14ac:dyDescent="0.3">
      <c r="A9" s="4" t="s">
        <v>6</v>
      </c>
      <c r="B9" s="3"/>
      <c r="C9" s="3"/>
      <c r="D9" s="3"/>
      <c r="E9" s="5">
        <f>3034.956+600+0.216+400+0.00089</f>
        <v>4035.1728899999998</v>
      </c>
    </row>
    <row r="10" spans="1:22" ht="15.6" x14ac:dyDescent="0.3">
      <c r="A10" s="6" t="s">
        <v>7</v>
      </c>
      <c r="B10" s="3" t="s">
        <v>8</v>
      </c>
      <c r="C10" s="3"/>
      <c r="D10" s="3"/>
      <c r="E10" s="5">
        <f>E11+E18+E30</f>
        <v>4055.1728899999998</v>
      </c>
    </row>
    <row r="11" spans="1:22" ht="31.2" x14ac:dyDescent="0.3">
      <c r="A11" s="11" t="s">
        <v>9</v>
      </c>
      <c r="B11" s="12" t="s">
        <v>8</v>
      </c>
      <c r="C11" s="12" t="s">
        <v>10</v>
      </c>
      <c r="D11" s="12"/>
      <c r="E11" s="13">
        <f>E12+E15</f>
        <v>38.6</v>
      </c>
    </row>
    <row r="12" spans="1:22" ht="15.6" x14ac:dyDescent="0.3">
      <c r="A12" s="14" t="s">
        <v>11</v>
      </c>
      <c r="B12" s="15" t="s">
        <v>8</v>
      </c>
      <c r="C12" s="15" t="s">
        <v>12</v>
      </c>
      <c r="D12" s="15"/>
      <c r="E12" s="16">
        <v>18.600000000000001</v>
      </c>
    </row>
    <row r="13" spans="1:22" ht="15.6" x14ac:dyDescent="0.3">
      <c r="A13" s="11" t="s">
        <v>13</v>
      </c>
      <c r="B13" s="12" t="s">
        <v>8</v>
      </c>
      <c r="C13" s="12" t="s">
        <v>14</v>
      </c>
      <c r="D13" s="12"/>
      <c r="E13" s="13">
        <f>E14</f>
        <v>18.600000000000001</v>
      </c>
    </row>
    <row r="14" spans="1:22" ht="38.4" customHeight="1" x14ac:dyDescent="0.3">
      <c r="A14" s="7" t="s">
        <v>15</v>
      </c>
      <c r="B14" s="8" t="s">
        <v>8</v>
      </c>
      <c r="C14" s="8" t="s">
        <v>14</v>
      </c>
      <c r="D14" s="8" t="s">
        <v>16</v>
      </c>
      <c r="E14" s="10">
        <v>18.600000000000001</v>
      </c>
    </row>
    <row r="15" spans="1:22" ht="12.6" customHeight="1" x14ac:dyDescent="0.3">
      <c r="A15" s="21" t="s">
        <v>74</v>
      </c>
      <c r="B15" s="8"/>
      <c r="C15" s="22" t="s">
        <v>77</v>
      </c>
      <c r="D15" s="8"/>
      <c r="E15" s="37">
        <f>E16</f>
        <v>20</v>
      </c>
    </row>
    <row r="16" spans="1:22" ht="32.4" customHeight="1" x14ac:dyDescent="0.3">
      <c r="A16" s="34" t="s">
        <v>75</v>
      </c>
      <c r="B16" s="8"/>
      <c r="C16" s="35" t="s">
        <v>78</v>
      </c>
      <c r="D16" s="8"/>
      <c r="E16" s="39">
        <f>E17</f>
        <v>20</v>
      </c>
    </row>
    <row r="17" spans="1:11" ht="49.2" customHeight="1" x14ac:dyDescent="0.3">
      <c r="A17" s="29" t="s">
        <v>76</v>
      </c>
      <c r="B17" s="8"/>
      <c r="C17" s="36" t="s">
        <v>78</v>
      </c>
      <c r="D17" s="22" t="s">
        <v>16</v>
      </c>
      <c r="E17" s="37">
        <v>20</v>
      </c>
      <c r="F17" s="38" t="s">
        <v>79</v>
      </c>
    </row>
    <row r="18" spans="1:11" ht="31.2" x14ac:dyDescent="0.3">
      <c r="A18" s="11" t="s">
        <v>17</v>
      </c>
      <c r="B18" s="12" t="s">
        <v>8</v>
      </c>
      <c r="C18" s="12" t="s">
        <v>18</v>
      </c>
      <c r="D18" s="12"/>
      <c r="E18" s="13">
        <f>E19+E26</f>
        <v>1459</v>
      </c>
    </row>
    <row r="19" spans="1:11" ht="46.8" x14ac:dyDescent="0.3">
      <c r="A19" s="14" t="s">
        <v>19</v>
      </c>
      <c r="B19" s="15" t="s">
        <v>8</v>
      </c>
      <c r="C19" s="15" t="s">
        <v>20</v>
      </c>
      <c r="D19" s="15"/>
      <c r="E19" s="16">
        <f>E20+E22+E24</f>
        <v>459</v>
      </c>
    </row>
    <row r="20" spans="1:11" ht="15.6" x14ac:dyDescent="0.3">
      <c r="A20" s="11" t="s">
        <v>21</v>
      </c>
      <c r="B20" s="12" t="s">
        <v>8</v>
      </c>
      <c r="C20" s="12" t="s">
        <v>22</v>
      </c>
      <c r="D20" s="12"/>
      <c r="E20" s="13">
        <f>E21</f>
        <v>219</v>
      </c>
    </row>
    <row r="21" spans="1:11" ht="29.4" customHeight="1" x14ac:dyDescent="0.3">
      <c r="A21" s="7" t="s">
        <v>15</v>
      </c>
      <c r="B21" s="8" t="s">
        <v>8</v>
      </c>
      <c r="C21" s="8" t="s">
        <v>22</v>
      </c>
      <c r="D21" s="8" t="s">
        <v>16</v>
      </c>
      <c r="E21" s="10">
        <v>219</v>
      </c>
    </row>
    <row r="22" spans="1:11" ht="15.6" x14ac:dyDescent="0.3">
      <c r="A22" s="11" t="s">
        <v>23</v>
      </c>
      <c r="B22" s="12" t="s">
        <v>8</v>
      </c>
      <c r="C22" s="12" t="s">
        <v>24</v>
      </c>
      <c r="D22" s="12"/>
      <c r="E22" s="13">
        <f>E23</f>
        <v>40</v>
      </c>
    </row>
    <row r="23" spans="1:11" ht="31.8" customHeight="1" x14ac:dyDescent="0.3">
      <c r="A23" s="7" t="s">
        <v>15</v>
      </c>
      <c r="B23" s="8" t="s">
        <v>8</v>
      </c>
      <c r="C23" s="8" t="s">
        <v>24</v>
      </c>
      <c r="D23" s="8" t="s">
        <v>16</v>
      </c>
      <c r="E23" s="10">
        <v>40</v>
      </c>
    </row>
    <row r="24" spans="1:11" ht="15.6" x14ac:dyDescent="0.3">
      <c r="A24" s="11" t="s">
        <v>25</v>
      </c>
      <c r="B24" s="12" t="s">
        <v>8</v>
      </c>
      <c r="C24" s="12" t="s">
        <v>26</v>
      </c>
      <c r="D24" s="12"/>
      <c r="E24" s="13">
        <f>E25</f>
        <v>200</v>
      </c>
    </row>
    <row r="25" spans="1:11" ht="35.25" customHeight="1" x14ac:dyDescent="0.3">
      <c r="A25" s="7" t="s">
        <v>15</v>
      </c>
      <c r="B25" s="8" t="s">
        <v>8</v>
      </c>
      <c r="C25" s="8" t="s">
        <v>26</v>
      </c>
      <c r="D25" s="8" t="s">
        <v>16</v>
      </c>
      <c r="E25" s="10">
        <v>200</v>
      </c>
    </row>
    <row r="26" spans="1:11" ht="19.2" customHeight="1" x14ac:dyDescent="0.3">
      <c r="A26" s="14" t="s">
        <v>58</v>
      </c>
      <c r="B26" s="15" t="s">
        <v>8</v>
      </c>
      <c r="C26" s="15" t="s">
        <v>61</v>
      </c>
      <c r="D26" s="8"/>
      <c r="E26" s="16">
        <f>E27</f>
        <v>1000</v>
      </c>
      <c r="F26" s="19"/>
    </row>
    <row r="27" spans="1:11" ht="15.6" customHeight="1" x14ac:dyDescent="0.3">
      <c r="A27" s="11" t="s">
        <v>59</v>
      </c>
      <c r="B27" s="12" t="s">
        <v>8</v>
      </c>
      <c r="C27" s="12" t="s">
        <v>66</v>
      </c>
      <c r="D27" s="8"/>
      <c r="E27" s="13">
        <f>E29</f>
        <v>1000</v>
      </c>
      <c r="F27" s="19"/>
    </row>
    <row r="28" spans="1:11" ht="31.8" customHeight="1" x14ac:dyDescent="0.3">
      <c r="A28" s="30" t="s">
        <v>60</v>
      </c>
      <c r="B28" s="15" t="s">
        <v>8</v>
      </c>
      <c r="C28" s="15" t="s">
        <v>62</v>
      </c>
      <c r="D28" s="15" t="s">
        <v>16</v>
      </c>
      <c r="E28" s="16">
        <f>400+600-1000</f>
        <v>0</v>
      </c>
      <c r="F28" s="31" t="s">
        <v>70</v>
      </c>
      <c r="G28" s="32"/>
      <c r="H28" s="32"/>
      <c r="I28" s="32"/>
      <c r="J28" s="32"/>
      <c r="K28" s="32"/>
    </row>
    <row r="29" spans="1:11" ht="28.8" customHeight="1" x14ac:dyDescent="0.3">
      <c r="A29" s="30" t="s">
        <v>60</v>
      </c>
      <c r="B29" s="15" t="s">
        <v>8</v>
      </c>
      <c r="C29" s="15" t="s">
        <v>66</v>
      </c>
      <c r="D29" s="15" t="s">
        <v>16</v>
      </c>
      <c r="E29" s="16">
        <f>400+600</f>
        <v>1000</v>
      </c>
      <c r="F29" s="31" t="s">
        <v>71</v>
      </c>
      <c r="G29" s="32"/>
      <c r="H29" s="32"/>
      <c r="I29" s="32"/>
      <c r="J29" s="32"/>
      <c r="K29" s="32"/>
    </row>
    <row r="30" spans="1:11" ht="15.6" x14ac:dyDescent="0.3">
      <c r="A30" s="11" t="s">
        <v>27</v>
      </c>
      <c r="B30" s="12" t="s">
        <v>8</v>
      </c>
      <c r="C30" s="12" t="s">
        <v>28</v>
      </c>
      <c r="D30" s="12"/>
      <c r="E30" s="13">
        <f>2557.356+0.216+0.00089</f>
        <v>2557.5728899999999</v>
      </c>
      <c r="F30" s="32"/>
      <c r="G30" s="32"/>
      <c r="H30" s="32"/>
      <c r="I30" s="32"/>
      <c r="J30" s="32"/>
      <c r="K30" s="32"/>
    </row>
    <row r="31" spans="1:11" ht="15.6" x14ac:dyDescent="0.3">
      <c r="A31" s="11" t="s">
        <v>29</v>
      </c>
      <c r="B31" s="12" t="s">
        <v>8</v>
      </c>
      <c r="C31" s="12" t="s">
        <v>30</v>
      </c>
      <c r="D31" s="12"/>
      <c r="E31" s="13">
        <f>E32+E34+E36+E38+E42+E45+E49+E51+E40</f>
        <v>2557.5728899999995</v>
      </c>
      <c r="F31" s="32"/>
      <c r="G31" s="32"/>
      <c r="H31" s="32"/>
      <c r="I31" s="32"/>
      <c r="J31" s="32"/>
      <c r="K31" s="32"/>
    </row>
    <row r="32" spans="1:11" ht="15.6" x14ac:dyDescent="0.3">
      <c r="A32" s="11" t="s">
        <v>31</v>
      </c>
      <c r="B32" s="12" t="s">
        <v>8</v>
      </c>
      <c r="C32" s="12" t="s">
        <v>32</v>
      </c>
      <c r="D32" s="12"/>
      <c r="E32" s="13">
        <f>E33</f>
        <v>658.06200000000001</v>
      </c>
      <c r="F32" s="32"/>
      <c r="G32" s="32"/>
      <c r="H32" s="32"/>
      <c r="I32" s="32"/>
      <c r="J32" s="32"/>
      <c r="K32" s="32"/>
    </row>
    <row r="33" spans="1:11" ht="46.8" x14ac:dyDescent="0.3">
      <c r="A33" s="7" t="s">
        <v>33</v>
      </c>
      <c r="B33" s="8" t="s">
        <v>8</v>
      </c>
      <c r="C33" s="8" t="s">
        <v>32</v>
      </c>
      <c r="D33" s="8" t="s">
        <v>34</v>
      </c>
      <c r="E33" s="10">
        <v>658.06200000000001</v>
      </c>
      <c r="F33" s="32"/>
      <c r="G33" s="32"/>
      <c r="H33" s="32"/>
      <c r="I33" s="32"/>
      <c r="J33" s="32"/>
      <c r="K33" s="32"/>
    </row>
    <row r="34" spans="1:11" ht="15.6" x14ac:dyDescent="0.3">
      <c r="A34" s="11" t="s">
        <v>35</v>
      </c>
      <c r="B34" s="12" t="s">
        <v>8</v>
      </c>
      <c r="C34" s="12" t="s">
        <v>36</v>
      </c>
      <c r="D34" s="12"/>
      <c r="E34" s="13">
        <f>E35</f>
        <v>3</v>
      </c>
      <c r="F34" s="32"/>
      <c r="G34" s="32"/>
      <c r="H34" s="32"/>
      <c r="I34" s="32"/>
      <c r="J34" s="32"/>
      <c r="K34" s="32"/>
    </row>
    <row r="35" spans="1:11" ht="15.6" x14ac:dyDescent="0.3">
      <c r="A35" s="14" t="s">
        <v>37</v>
      </c>
      <c r="B35" s="15" t="s">
        <v>8</v>
      </c>
      <c r="C35" s="15" t="s">
        <v>36</v>
      </c>
      <c r="D35" s="15" t="s">
        <v>38</v>
      </c>
      <c r="E35" s="16">
        <f>2.925+3-2.925</f>
        <v>3</v>
      </c>
      <c r="F35" s="33" t="s">
        <v>67</v>
      </c>
      <c r="G35" s="32"/>
      <c r="H35" s="32"/>
      <c r="I35" s="32"/>
      <c r="J35" s="32"/>
      <c r="K35" s="32"/>
    </row>
    <row r="36" spans="1:11" ht="31.2" x14ac:dyDescent="0.3">
      <c r="A36" s="11" t="s">
        <v>39</v>
      </c>
      <c r="B36" s="12" t="s">
        <v>8</v>
      </c>
      <c r="C36" s="12" t="s">
        <v>40</v>
      </c>
      <c r="D36" s="12"/>
      <c r="E36" s="13">
        <f>E37</f>
        <v>46.459000000000003</v>
      </c>
      <c r="F36" s="32"/>
      <c r="G36" s="32"/>
      <c r="H36" s="32"/>
      <c r="I36" s="32"/>
      <c r="J36" s="32"/>
      <c r="K36" s="32"/>
    </row>
    <row r="37" spans="1:11" ht="46.8" x14ac:dyDescent="0.3">
      <c r="A37" s="7" t="s">
        <v>33</v>
      </c>
      <c r="B37" s="8" t="s">
        <v>8</v>
      </c>
      <c r="C37" s="8" t="s">
        <v>40</v>
      </c>
      <c r="D37" s="8" t="s">
        <v>34</v>
      </c>
      <c r="E37" s="10">
        <v>46.459000000000003</v>
      </c>
    </row>
    <row r="38" spans="1:11" ht="27.6" customHeight="1" x14ac:dyDescent="0.3">
      <c r="A38" s="11" t="s">
        <v>41</v>
      </c>
      <c r="B38" s="12" t="s">
        <v>8</v>
      </c>
      <c r="C38" s="12" t="s">
        <v>42</v>
      </c>
      <c r="D38" s="12"/>
      <c r="E38" s="13">
        <f>E39</f>
        <v>0.432</v>
      </c>
    </row>
    <row r="39" spans="1:11" ht="15.6" x14ac:dyDescent="0.3">
      <c r="A39" s="7" t="s">
        <v>43</v>
      </c>
      <c r="B39" s="8" t="s">
        <v>8</v>
      </c>
      <c r="C39" s="8" t="s">
        <v>42</v>
      </c>
      <c r="D39" s="8" t="s">
        <v>44</v>
      </c>
      <c r="E39" s="10">
        <v>0.432</v>
      </c>
    </row>
    <row r="40" spans="1:11" ht="46.8" x14ac:dyDescent="0.3">
      <c r="A40" s="11" t="s">
        <v>63</v>
      </c>
      <c r="B40" s="12" t="s">
        <v>8</v>
      </c>
      <c r="C40" s="12" t="s">
        <v>65</v>
      </c>
      <c r="D40" s="8"/>
      <c r="E40" s="13">
        <f>E41</f>
        <v>0.216</v>
      </c>
      <c r="F40" s="20"/>
    </row>
    <row r="41" spans="1:11" ht="62.4" x14ac:dyDescent="0.3">
      <c r="A41" s="14" t="s">
        <v>64</v>
      </c>
      <c r="B41" s="8" t="s">
        <v>8</v>
      </c>
      <c r="C41" s="15" t="s">
        <v>65</v>
      </c>
      <c r="D41" s="15" t="s">
        <v>16</v>
      </c>
      <c r="E41" s="16">
        <v>0.216</v>
      </c>
      <c r="F41" s="20"/>
    </row>
    <row r="42" spans="1:11" ht="79.8" customHeight="1" x14ac:dyDescent="0.3">
      <c r="A42" s="18" t="s">
        <v>45</v>
      </c>
      <c r="B42" s="12" t="s">
        <v>8</v>
      </c>
      <c r="C42" s="12" t="s">
        <v>46</v>
      </c>
      <c r="D42" s="12"/>
      <c r="E42" s="13">
        <f>E43+E44</f>
        <v>17.727889999999999</v>
      </c>
    </row>
    <row r="43" spans="1:11" ht="48" customHeight="1" x14ac:dyDescent="0.3">
      <c r="A43" s="7" t="s">
        <v>33</v>
      </c>
      <c r="B43" s="8" t="s">
        <v>8</v>
      </c>
      <c r="C43" s="8" t="s">
        <v>46</v>
      </c>
      <c r="D43" s="8" t="s">
        <v>34</v>
      </c>
      <c r="E43" s="10">
        <v>14.927</v>
      </c>
    </row>
    <row r="44" spans="1:11" ht="36.75" customHeight="1" x14ac:dyDescent="0.3">
      <c r="A44" s="21" t="s">
        <v>15</v>
      </c>
      <c r="B44" s="22" t="s">
        <v>8</v>
      </c>
      <c r="C44" s="22" t="s">
        <v>46</v>
      </c>
      <c r="D44" s="22" t="s">
        <v>16</v>
      </c>
      <c r="E44" s="23">
        <f>2.8+0.00089</f>
        <v>2.8008899999999999</v>
      </c>
      <c r="F44" s="20" t="s">
        <v>72</v>
      </c>
    </row>
    <row r="45" spans="1:11" ht="63" customHeight="1" x14ac:dyDescent="0.3">
      <c r="A45" s="11" t="s">
        <v>47</v>
      </c>
      <c r="B45" s="12" t="s">
        <v>8</v>
      </c>
      <c r="C45" s="12" t="s">
        <v>48</v>
      </c>
      <c r="D45" s="12"/>
      <c r="E45" s="13">
        <f>E46+E47+E48</f>
        <v>1492.2769999999998</v>
      </c>
    </row>
    <row r="46" spans="1:11" ht="46.8" x14ac:dyDescent="0.3">
      <c r="A46" s="7" t="s">
        <v>33</v>
      </c>
      <c r="B46" s="8" t="s">
        <v>8</v>
      </c>
      <c r="C46" s="8" t="s">
        <v>48</v>
      </c>
      <c r="D46" s="8" t="s">
        <v>34</v>
      </c>
      <c r="E46" s="10">
        <v>1128.413</v>
      </c>
    </row>
    <row r="47" spans="1:11" ht="31.2" customHeight="1" x14ac:dyDescent="0.3">
      <c r="A47" s="7" t="s">
        <v>15</v>
      </c>
      <c r="B47" s="8" t="s">
        <v>8</v>
      </c>
      <c r="C47" s="8" t="s">
        <v>48</v>
      </c>
      <c r="D47" s="8" t="s">
        <v>16</v>
      </c>
      <c r="E47" s="10">
        <f>-2.925+363.864</f>
        <v>360.93899999999996</v>
      </c>
    </row>
    <row r="48" spans="1:11" ht="63.6" customHeight="1" x14ac:dyDescent="0.3">
      <c r="A48" s="24" t="s">
        <v>68</v>
      </c>
      <c r="B48" s="22" t="s">
        <v>8</v>
      </c>
      <c r="C48" s="22" t="s">
        <v>48</v>
      </c>
      <c r="D48" s="22" t="s">
        <v>38</v>
      </c>
      <c r="E48" s="23">
        <f>2.925</f>
        <v>2.9249999999999998</v>
      </c>
      <c r="F48" s="25" t="s">
        <v>69</v>
      </c>
    </row>
    <row r="49" spans="1:5" ht="28.95" customHeight="1" x14ac:dyDescent="0.3">
      <c r="A49" s="11" t="s">
        <v>49</v>
      </c>
      <c r="B49" s="12" t="s">
        <v>8</v>
      </c>
      <c r="C49" s="12" t="s">
        <v>50</v>
      </c>
      <c r="D49" s="12"/>
      <c r="E49" s="13">
        <f>E50</f>
        <v>1.5</v>
      </c>
    </row>
    <row r="50" spans="1:5" ht="15" customHeight="1" x14ac:dyDescent="0.3">
      <c r="A50" s="7" t="s">
        <v>37</v>
      </c>
      <c r="B50" s="8" t="s">
        <v>8</v>
      </c>
      <c r="C50" s="8" t="s">
        <v>50</v>
      </c>
      <c r="D50" s="8" t="s">
        <v>38</v>
      </c>
      <c r="E50" s="10">
        <v>1.5</v>
      </c>
    </row>
    <row r="51" spans="1:5" ht="16.95" customHeight="1" x14ac:dyDescent="0.3">
      <c r="A51" s="11" t="s">
        <v>51</v>
      </c>
      <c r="B51" s="12" t="s">
        <v>8</v>
      </c>
      <c r="C51" s="12" t="s">
        <v>52</v>
      </c>
      <c r="D51" s="12"/>
      <c r="E51" s="13">
        <f>E52+E53+E54</f>
        <v>337.899</v>
      </c>
    </row>
    <row r="52" spans="1:5" ht="31.5" customHeight="1" x14ac:dyDescent="0.3">
      <c r="A52" s="7" t="s">
        <v>15</v>
      </c>
      <c r="B52" s="8" t="s">
        <v>8</v>
      </c>
      <c r="C52" s="8" t="s">
        <v>52</v>
      </c>
      <c r="D52" s="8" t="s">
        <v>16</v>
      </c>
      <c r="E52" s="10">
        <v>12.5</v>
      </c>
    </row>
    <row r="53" spans="1:5" ht="15.6" x14ac:dyDescent="0.3">
      <c r="A53" s="7" t="s">
        <v>53</v>
      </c>
      <c r="B53" s="8" t="s">
        <v>8</v>
      </c>
      <c r="C53" s="8" t="s">
        <v>52</v>
      </c>
      <c r="D53" s="8" t="s">
        <v>54</v>
      </c>
      <c r="E53" s="10">
        <v>321.399</v>
      </c>
    </row>
    <row r="54" spans="1:5" ht="15.6" x14ac:dyDescent="0.3">
      <c r="A54" s="7" t="s">
        <v>37</v>
      </c>
      <c r="B54" s="8" t="s">
        <v>8</v>
      </c>
      <c r="C54" s="8" t="s">
        <v>52</v>
      </c>
      <c r="D54" s="8" t="s">
        <v>38</v>
      </c>
      <c r="E54" s="10">
        <v>4</v>
      </c>
    </row>
    <row r="55" spans="1:5" ht="14.4" x14ac:dyDescent="0.3"/>
  </sheetData>
  <mergeCells count="8">
    <mergeCell ref="A1:E1"/>
    <mergeCell ref="A3:E3"/>
    <mergeCell ref="A4:E4"/>
    <mergeCell ref="B6:B7"/>
    <mergeCell ref="A6:A7"/>
    <mergeCell ref="E6:E7"/>
    <mergeCell ref="D6:D7"/>
    <mergeCell ref="C6:C7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2019-04-02T13:06:23Z</cp:lastPrinted>
  <dcterms:created xsi:type="dcterms:W3CDTF">2018-11-19T15:44:28Z</dcterms:created>
  <dcterms:modified xsi:type="dcterms:W3CDTF">2019-10-28T12:17:31Z</dcterms:modified>
</cp:coreProperties>
</file>